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Sheet1" sheetId="1" r:id="rId1"/>
  </sheets>
  <definedNames>
    <definedName name="Apr">Sheet1!$B$7:$E$7</definedName>
    <definedName name="Billy_Shears">Sheet1!$B$17</definedName>
    <definedName name="Feb">Sheet1!$B$5:$E$5</definedName>
    <definedName name="Joe_Carr">Sheet1!#REF!</definedName>
    <definedName name="John_Major">Sheet1!$B$18</definedName>
    <definedName name="Jun">Sheet1!$B$9:$E$9</definedName>
    <definedName name="Mar">Sheet1!$B$6:$E$6</definedName>
    <definedName name="May">Sheet1!$B$8:$E$8</definedName>
    <definedName name="Sales">Sheet1!$B$3:$B$9</definedName>
    <definedName name="Target">Sheet1!$C$4:$C$9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6" i="1" l="1"/>
  <c r="B11" i="1"/>
  <c r="F8" i="1"/>
  <c r="D4" i="1"/>
  <c r="C10" i="1"/>
  <c r="E5" i="1"/>
  <c r="E6" i="1"/>
  <c r="F5" i="1"/>
  <c r="F6" i="1"/>
  <c r="F7" i="1"/>
  <c r="F9" i="1"/>
  <c r="F4" i="1"/>
  <c r="D6" i="1"/>
  <c r="D7" i="1"/>
  <c r="D8" i="1"/>
  <c r="D9" i="1"/>
  <c r="D5" i="1"/>
  <c r="B17" i="1"/>
  <c r="B10" i="1"/>
  <c r="E7" i="1"/>
  <c r="E8" i="1"/>
  <c r="E9" i="1"/>
  <c r="E4" i="1"/>
  <c r="D10" i="1"/>
</calcChain>
</file>

<file path=xl/sharedStrings.xml><?xml version="1.0" encoding="utf-8"?>
<sst xmlns="http://schemas.openxmlformats.org/spreadsheetml/2006/main" count="20" uniqueCount="19">
  <si>
    <t>Jan</t>
  </si>
  <si>
    <t>Feb</t>
  </si>
  <si>
    <t>Mar</t>
  </si>
  <si>
    <t>Sales</t>
  </si>
  <si>
    <t>Target</t>
  </si>
  <si>
    <t>% of Target</t>
  </si>
  <si>
    <t>Apr</t>
  </si>
  <si>
    <t>May</t>
  </si>
  <si>
    <t>Jun</t>
  </si>
  <si>
    <t>Totals:</t>
  </si>
  <si>
    <t>Sales by Month</t>
  </si>
  <si>
    <t>1st Quarter</t>
  </si>
  <si>
    <t>2nd Quarter</t>
  </si>
  <si>
    <t>Sales by Quarter</t>
  </si>
  <si>
    <t>Above/Below Target</t>
  </si>
  <si>
    <t>GBP Totals:</t>
  </si>
  <si>
    <t>Exceeded Target?</t>
  </si>
  <si>
    <t>Period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</si>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</sst>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_-[$£-809]* #,##0.00_-;\-[$£-809]* #,##0.00_-;_-[$£-809]* &quot;-&quot;??_-;_-@_-"/>
    <numFmt numFmtId="167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</cellStyleXfs>
  <cellXfs count="13">
    <xf numFmtId="0" fontId="0" fillId="0" borderId="0" xfId="0"/>
    <xf numFmtId="9" fontId="0" fillId="0" borderId="0" xfId="2" applyFont="1"/>
    <xf numFmtId="0" fontId="3" fillId="0" borderId="2" xfId="4"/>
    <xf numFmtId="0" fontId="3" fillId="0" borderId="0" xfId="5"/>
    <xf numFmtId="0" fontId="4" fillId="0" borderId="3" xfId="6"/>
    <xf numFmtId="9" fontId="4" fillId="0" borderId="3" xfId="2" applyFont="1" applyBorder="1"/>
    <xf numFmtId="0" fontId="2" fillId="0" borderId="0" xfId="3" applyBorder="1"/>
    <xf numFmtId="165" fontId="0" fillId="0" borderId="0" xfId="0" applyNumberFormat="1"/>
    <xf numFmtId="167" fontId="0" fillId="0" borderId="0" xfId="1" applyNumberFormat="1" applyFont="1"/>
    <xf numFmtId="167" fontId="4" fillId="0" borderId="3" xfId="1" applyNumberFormat="1" applyFont="1" applyBorder="1"/>
    <xf numFmtId="167" fontId="4" fillId="0" borderId="3" xfId="2" applyNumberFormat="1" applyFont="1" applyBorder="1"/>
    <xf numFmtId="166" fontId="0" fillId="0" borderId="0" xfId="0" applyNumberFormat="1"/>
    <xf numFmtId="0" fontId="3" fillId="0" borderId="2" xfId="4" applyAlignment="1">
      <alignment wrapText="1"/>
    </xf>
  </cellXfs>
  <cellStyles count="7">
    <cellStyle name="Comma" xfId="1" builtinId="3"/>
    <cellStyle name="Heading 2" xfId="3" builtinId="17"/>
    <cellStyle name="Heading 3" xfId="4" builtinId="18"/>
    <cellStyle name="Heading 4" xfId="5" builtinId="19"/>
    <cellStyle name="Normal" xfId="0" builtinId="0"/>
    <cellStyle name="Percent" xfId="2" builtinId="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12" customWidth="1"/>
    <col min="2" max="2" width="11.5" customWidth="1"/>
    <col min="3" max="3" width="11.33203125" customWidth="1"/>
    <col min="4" max="4" width="13.33203125" customWidth="1"/>
    <col min="5" max="5" width="7.6640625" customWidth="1"/>
    <col min="6" max="6" width="9.5" customWidth="1"/>
  </cols>
  <sheetData>
    <row r="1" spans="1:6" ht="17" x14ac:dyDescent="0.2">
      <c r="A1" s="6" t="s">
        <v>10</v>
      </c>
    </row>
    <row r="3" spans="1:6" ht="34.5" customHeight="1" thickBot="1" x14ac:dyDescent="0.25">
      <c r="A3" s="2" t="s">
        <v>18</v>
      </c>
      <c r="B3" s="2" t="s">
        <v>3</v>
      </c>
      <c r="C3" s="2" t="s">
        <v>4</v>
      </c>
      <c r="D3" s="12" t="s">
        <v>14</v>
      </c>
      <c r="E3" s="12" t="s">
        <v>5</v>
      </c>
      <c r="F3" s="12" t="s">
        <v>16</v>
      </c>
    </row>
    <row r="4" spans="1:6" x14ac:dyDescent="0.2">
      <c r="A4" s="3" t="s">
        <v>0</v>
      </c>
      <c r="B4" s="8">
        <v>5210</v>
      </c>
      <c r="C4" s="8">
        <v>3500</v>
      </c>
      <c r="D4" s="8">
        <f>B4-C4</f>
        <v>1710</v>
      </c>
      <c r="E4" s="1">
        <f>B4/C4</f>
        <v>1.4885714285714287</v>
      </c>
      <c r="F4" t="str">
        <f>IF(B4&gt;C4, "Yes", "No")</f>
        <v>Yes</v>
      </c>
    </row>
    <row r="5" spans="1:6" x14ac:dyDescent="0.2">
      <c r="A5" s="3" t="s">
        <v>1</v>
      </c>
      <c r="B5" s="8">
        <v>5650</v>
      </c>
      <c r="C5" s="8">
        <v>3250</v>
      </c>
      <c r="D5" s="8">
        <f>B5-C5</f>
        <v>2400</v>
      </c>
      <c r="E5" s="1">
        <f>B5/C5</f>
        <v>1.7384615384615385</v>
      </c>
      <c r="F5" t="str">
        <f t="shared" ref="F5:F9" si="0">IF(B5&gt;C5, "Yes", "No")</f>
        <v>Yes</v>
      </c>
    </row>
    <row r="6" spans="1:6" x14ac:dyDescent="0.2">
      <c r="A6" s="3" t="s">
        <v>2</v>
      </c>
      <c r="B6" s="8">
        <v>6092</v>
      </c>
      <c r="C6" s="8">
        <v>4000</v>
      </c>
      <c r="D6" s="8">
        <f t="shared" ref="D6:D9" si="1">B6-C6</f>
        <v>2092</v>
      </c>
      <c r="E6" s="1">
        <f t="shared" ref="E6:E9" si="2">B6/C6</f>
        <v>1.5229999999999999</v>
      </c>
      <c r="F6" t="str">
        <f t="shared" si="0"/>
        <v>Yes</v>
      </c>
    </row>
    <row r="7" spans="1:6" x14ac:dyDescent="0.2">
      <c r="A7" s="3" t="s">
        <v>6</v>
      </c>
      <c r="B7" s="8">
        <v>3955</v>
      </c>
      <c r="C7" s="8">
        <v>4250</v>
      </c>
      <c r="D7" s="8">
        <f t="shared" si="1"/>
        <v>-295</v>
      </c>
      <c r="E7" s="1">
        <f t="shared" si="2"/>
        <v>0.93058823529411761</v>
      </c>
      <c r="F7" t="str">
        <f t="shared" si="0"/>
        <v>No</v>
      </c>
    </row>
    <row r="8" spans="1:6" x14ac:dyDescent="0.2">
      <c r="A8" s="3" t="s">
        <v>7</v>
      </c>
      <c r="B8" s="8">
        <v>6255</v>
      </c>
      <c r="C8" s="8">
        <v>4500</v>
      </c>
      <c r="D8" s="8">
        <f t="shared" si="1"/>
        <v>1755</v>
      </c>
      <c r="E8" s="1">
        <f t="shared" si="2"/>
        <v>1.39</v>
      </c>
      <c r="F8" t="str">
        <f>IF(B8&gt;C8, "Yes", "No")</f>
        <v>Yes</v>
      </c>
    </row>
    <row r="9" spans="1:6" x14ac:dyDescent="0.2">
      <c r="A9" s="3" t="s">
        <v>8</v>
      </c>
      <c r="B9" s="8">
        <v>7130</v>
      </c>
      <c r="C9" s="8">
        <v>4750</v>
      </c>
      <c r="D9" s="8">
        <f t="shared" si="1"/>
        <v>2380</v>
      </c>
      <c r="E9" s="1">
        <f t="shared" si="2"/>
        <v>1.5010526315789474</v>
      </c>
      <c r="F9" t="str">
        <f t="shared" si="0"/>
        <v>Yes</v>
      </c>
    </row>
    <row r="10" spans="1:6" ht="16" thickBot="1" x14ac:dyDescent="0.25">
      <c r="A10" s="4" t="s">
        <v>9</v>
      </c>
      <c r="B10" s="9">
        <f>SUM(Sales)</f>
        <v>34292</v>
      </c>
      <c r="C10" s="9">
        <f>SUM(Target)</f>
        <v>24250</v>
      </c>
      <c r="D10" s="10">
        <f>SUM(D4:D9)</f>
        <v>10042</v>
      </c>
      <c r="E10" s="5"/>
    </row>
    <row r="11" spans="1:6" ht="16" thickTop="1" x14ac:dyDescent="0.2">
      <c r="A11" s="3" t="s">
        <v>15</v>
      </c>
      <c r="B11" s="11">
        <f>B10/1.62</f>
        <v>21167.9012345679</v>
      </c>
    </row>
    <row r="13" spans="1:6" ht="17" x14ac:dyDescent="0.2">
      <c r="A13" s="6" t="s">
        <v>13</v>
      </c>
    </row>
    <row r="14" spans="1:6" ht="17" x14ac:dyDescent="0.2">
      <c r="A14" s="6"/>
    </row>
    <row r="15" spans="1:6" ht="16" thickBot="1" x14ac:dyDescent="0.25">
      <c r="A15" s="2" t="s">
        <v>17</v>
      </c>
      <c r="B15" s="2" t="s">
        <v>3</v>
      </c>
    </row>
    <row r="16" spans="1:6" x14ac:dyDescent="0.2">
      <c r="A16" t="s">
        <v>11</v>
      </c>
      <c r="B16" s="7">
        <f>B4+B5+B6</f>
        <v>16952</v>
      </c>
    </row>
    <row r="17" spans="1:2" x14ac:dyDescent="0.2">
      <c r="A17" t="s">
        <v>12</v>
      </c>
      <c r="B17" s="7">
        <f>B7+B8+B9</f>
        <v>17340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2009-07-10T16:34:36Z</dcterms:created>
  <dcterms:modified xsi:type="dcterms:W3CDTF">2016-02-26T17:17:52Z</dcterms:modified>
</cp:coreProperties>
</file>